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<sst xmlns="http://schemas.openxmlformats.org/spreadsheetml/2006/main" count="31" uniqueCount="31">
  <si>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</si>
  <si>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</si>
  <si>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</si>
  <si>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</si>
  <si>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</si>
  <si>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</si>
  <si>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</si>
  <si>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</si>
  <si>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</si>
  <si>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</si>
  <si>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</si>
  <si>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</si>
  <si>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</si>
  <si>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</si>
  <si>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</si>
  <si>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</si>
  <si>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</si>
  <si>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</si>
  <si>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</si>
  <si>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</si>
  <si>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</si>
  <si>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</si>
  <si>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</si>
  <si>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</si>
  <si>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</si>
  <si>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</si>
  <si>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</si>
  <si>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01.04.2022 года</t>
  </si>
  <si>
    <t>Факт на 01.04.2021г.</t>
  </si>
  <si>
    <t>План на           2022 год        (по состоянию на 01.04.2022)</t>
  </si>
  <si>
    <t>Факт на 01.04.2022г.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</si>
</sst>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A10" zoomScaleNormal="100" workbookViewId="0">
      <selection activeCell="E27" sqref="E27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29</v>
      </c>
      <c r="E9" s="4" t="s">
        <v>30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11045</v>
      </c>
      <c r="D11" s="10">
        <v>61137</v>
      </c>
      <c r="E11" s="10">
        <v>8992.7999999999993</v>
      </c>
      <c r="F11" s="25">
        <f t="shared" ref="F11:F29" si="0">ROUND(E11/D11*100,1)</f>
        <v>14.7</v>
      </c>
      <c r="G11" s="25">
        <f>E11-D11</f>
        <v>-52144.2</v>
      </c>
      <c r="H11" s="25">
        <f>ROUND(E11/C11*100,1)</f>
        <v>81.400000000000006</v>
      </c>
      <c r="I11" s="26">
        <f>E11-C11</f>
        <v>-2052.2000000000007</v>
      </c>
    </row>
    <row r="12" spans="1:10" ht="17.399999999999999" thickBot="1" x14ac:dyDescent="0.35">
      <c r="A12" s="21">
        <v>2</v>
      </c>
      <c r="B12" s="12" t="s">
        <v>9</v>
      </c>
      <c r="C12" s="13">
        <v>1574.1</v>
      </c>
      <c r="D12" s="13">
        <v>4072</v>
      </c>
      <c r="E12" s="13">
        <v>684.2</v>
      </c>
      <c r="F12" s="25">
        <f t="shared" si="0"/>
        <v>16.8</v>
      </c>
      <c r="G12" s="25">
        <f t="shared" ref="G12:G27" si="1">E12-D12</f>
        <v>-3387.8</v>
      </c>
      <c r="H12" s="25">
        <f t="shared" ref="H12:H17" si="2">ROUND(E12/C12*100,1)</f>
        <v>43.5</v>
      </c>
      <c r="I12" s="26">
        <f t="shared" ref="I12:I17" si="3">E12-C12</f>
        <v>-889.89999999999986</v>
      </c>
    </row>
    <row r="13" spans="1:10" ht="17.399999999999999" thickBot="1" x14ac:dyDescent="0.35">
      <c r="A13" s="21">
        <v>3</v>
      </c>
      <c r="B13" s="12" t="s">
        <v>11</v>
      </c>
      <c r="C13" s="13">
        <v>341.9</v>
      </c>
      <c r="D13" s="13">
        <v>1959</v>
      </c>
      <c r="E13" s="13">
        <v>284.5</v>
      </c>
      <c r="F13" s="25">
        <f t="shared" si="0"/>
        <v>14.5</v>
      </c>
      <c r="G13" s="25">
        <f t="shared" si="1"/>
        <v>-1674.5</v>
      </c>
      <c r="H13" s="25">
        <f t="shared" si="2"/>
        <v>83.2</v>
      </c>
      <c r="I13" s="26">
        <f t="shared" si="3"/>
        <v>-57.399999999999977</v>
      </c>
    </row>
    <row r="14" spans="1:10" ht="17.399999999999999" thickBot="1" x14ac:dyDescent="0.35">
      <c r="A14" s="21">
        <v>4</v>
      </c>
      <c r="B14" s="14" t="s">
        <v>12</v>
      </c>
      <c r="C14" s="13">
        <v>167.1</v>
      </c>
      <c r="D14" s="13">
        <v>893</v>
      </c>
      <c r="E14" s="13">
        <v>161.80000000000001</v>
      </c>
      <c r="F14" s="25">
        <f t="shared" si="0"/>
        <v>18.100000000000001</v>
      </c>
      <c r="G14" s="25">
        <f t="shared" si="1"/>
        <v>-731.2</v>
      </c>
      <c r="H14" s="25">
        <f t="shared" si="2"/>
        <v>96.8</v>
      </c>
      <c r="I14" s="26">
        <f t="shared" si="3"/>
        <v>-5.2999999999999829</v>
      </c>
    </row>
    <row r="15" spans="1:10" ht="17.399999999999999" thickBot="1" x14ac:dyDescent="0.35">
      <c r="A15" s="21">
        <v>6</v>
      </c>
      <c r="B15" s="14" t="s">
        <v>13</v>
      </c>
      <c r="C15" s="13">
        <v>162.69999999999999</v>
      </c>
      <c r="D15" s="13">
        <v>1708</v>
      </c>
      <c r="E15" s="13">
        <v>462.8</v>
      </c>
      <c r="F15" s="25">
        <f t="shared" si="0"/>
        <v>27.1</v>
      </c>
      <c r="G15" s="25">
        <f t="shared" si="1"/>
        <v>-1245.2</v>
      </c>
      <c r="H15" s="25">
        <f t="shared" si="2"/>
        <v>284.39999999999998</v>
      </c>
      <c r="I15" s="26">
        <f t="shared" si="3"/>
        <v>300.10000000000002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91.1</v>
      </c>
      <c r="D16" s="13">
        <v>572</v>
      </c>
      <c r="E16" s="13">
        <v>64.8</v>
      </c>
      <c r="F16" s="25">
        <f t="shared" si="0"/>
        <v>11.3</v>
      </c>
      <c r="G16" s="25">
        <f t="shared" si="1"/>
        <v>-507.2</v>
      </c>
      <c r="H16" s="25">
        <f t="shared" si="2"/>
        <v>71.099999999999994</v>
      </c>
      <c r="I16" s="26">
        <f t="shared" si="3"/>
        <v>-26.299999999999997</v>
      </c>
    </row>
    <row r="17" spans="1:9" ht="17.399999999999999" thickBot="1" x14ac:dyDescent="0.35">
      <c r="A17" s="21">
        <v>8</v>
      </c>
      <c r="B17" s="15" t="s">
        <v>15</v>
      </c>
      <c r="C17" s="16">
        <v>265</v>
      </c>
      <c r="D17" s="16">
        <v>1858</v>
      </c>
      <c r="E17" s="16">
        <v>400.6</v>
      </c>
      <c r="F17" s="25">
        <f t="shared" si="0"/>
        <v>21.6</v>
      </c>
      <c r="G17" s="25">
        <f t="shared" si="1"/>
        <v>-1457.4</v>
      </c>
      <c r="H17" s="25">
        <f t="shared" si="2"/>
        <v>151.19999999999999</v>
      </c>
      <c r="I17" s="26">
        <f t="shared" si="3"/>
        <v>135.60000000000002</v>
      </c>
    </row>
    <row r="18" spans="1:9" ht="17.399999999999999" thickBot="1" x14ac:dyDescent="0.35">
      <c r="A18" s="21">
        <v>9</v>
      </c>
      <c r="B18" s="23" t="s">
        <v>16</v>
      </c>
      <c r="C18" s="24">
        <v>95.9</v>
      </c>
      <c r="D18" s="24">
        <v>1746</v>
      </c>
      <c r="E18" s="24">
        <v>162.6</v>
      </c>
      <c r="F18" s="25">
        <f t="shared" si="0"/>
        <v>9.3000000000000007</v>
      </c>
      <c r="G18" s="25">
        <f t="shared" si="1"/>
        <v>-1583.4</v>
      </c>
      <c r="H18" s="25">
        <f t="shared" ref="H18:H26" si="4">ROUND(E18/C18*100,1)</f>
        <v>169.6</v>
      </c>
      <c r="I18" s="26">
        <f t="shared" ref="I18:I26" si="5">E18-C18</f>
        <v>66.699999999999989</v>
      </c>
    </row>
    <row r="19" spans="1:9" ht="17.399999999999999" thickBot="1" x14ac:dyDescent="0.35">
      <c r="A19" s="21">
        <v>10</v>
      </c>
      <c r="B19" s="23" t="s">
        <v>17</v>
      </c>
      <c r="C19" s="24">
        <v>1256.0999999999999</v>
      </c>
      <c r="D19" s="24">
        <v>6024.4</v>
      </c>
      <c r="E19" s="24">
        <v>3173.5</v>
      </c>
      <c r="F19" s="25">
        <f t="shared" si="0"/>
        <v>52.7</v>
      </c>
      <c r="G19" s="25">
        <f t="shared" si="1"/>
        <v>-2850.8999999999996</v>
      </c>
      <c r="H19" s="25">
        <f t="shared" si="4"/>
        <v>252.6</v>
      </c>
      <c r="I19" s="26">
        <f t="shared" si="5"/>
        <v>1917.4</v>
      </c>
    </row>
    <row r="20" spans="1:9" ht="17.399999999999999" thickBot="1" x14ac:dyDescent="0.35">
      <c r="A20" s="21">
        <v>11</v>
      </c>
      <c r="B20" s="23" t="s">
        <v>18</v>
      </c>
      <c r="C20" s="24">
        <v>306.7</v>
      </c>
      <c r="D20" s="24">
        <v>1325</v>
      </c>
      <c r="E20" s="24">
        <v>251.8</v>
      </c>
      <c r="F20" s="25">
        <f t="shared" si="0"/>
        <v>19</v>
      </c>
      <c r="G20" s="25">
        <f t="shared" si="1"/>
        <v>-1073.2</v>
      </c>
      <c r="H20" s="25">
        <f t="shared" si="4"/>
        <v>82.1</v>
      </c>
      <c r="I20" s="26">
        <f t="shared" si="5"/>
        <v>-54.899999999999977</v>
      </c>
    </row>
    <row r="21" spans="1:9" ht="17.399999999999999" thickBot="1" x14ac:dyDescent="0.35">
      <c r="A21" s="21">
        <v>12</v>
      </c>
      <c r="B21" s="23" t="s">
        <v>19</v>
      </c>
      <c r="C21" s="24">
        <v>258.3</v>
      </c>
      <c r="D21" s="24">
        <v>1477</v>
      </c>
      <c r="E21" s="24">
        <v>397</v>
      </c>
      <c r="F21" s="25">
        <f t="shared" si="0"/>
        <v>26.9</v>
      </c>
      <c r="G21" s="25">
        <f t="shared" si="1"/>
        <v>-1080</v>
      </c>
      <c r="H21" s="25">
        <f t="shared" si="4"/>
        <v>153.69999999999999</v>
      </c>
      <c r="I21" s="26">
        <f t="shared" si="5"/>
        <v>138.69999999999999</v>
      </c>
    </row>
    <row r="22" spans="1:9" ht="17.399999999999999" thickBot="1" x14ac:dyDescent="0.35">
      <c r="A22" s="21">
        <v>13</v>
      </c>
      <c r="B22" s="23" t="s">
        <v>20</v>
      </c>
      <c r="C22" s="24">
        <v>520.6</v>
      </c>
      <c r="D22" s="24">
        <v>1880</v>
      </c>
      <c r="E22" s="24">
        <v>242.1</v>
      </c>
      <c r="F22" s="25">
        <f>ROUND(E22/D22*100,1)</f>
        <v>12.9</v>
      </c>
      <c r="G22" s="25">
        <f t="shared" si="1"/>
        <v>-1637.9</v>
      </c>
      <c r="H22" s="25">
        <f t="shared" si="4"/>
        <v>46.5</v>
      </c>
      <c r="I22" s="26">
        <f t="shared" si="5"/>
        <v>-278.5</v>
      </c>
    </row>
    <row r="23" spans="1:9" ht="17.399999999999999" thickBot="1" x14ac:dyDescent="0.35">
      <c r="A23" s="21">
        <v>15</v>
      </c>
      <c r="B23" s="23" t="s">
        <v>21</v>
      </c>
      <c r="C23" s="24">
        <v>756.7</v>
      </c>
      <c r="D23" s="24">
        <v>4025</v>
      </c>
      <c r="E23" s="24">
        <v>418.4</v>
      </c>
      <c r="F23" s="25">
        <f t="shared" si="0"/>
        <v>10.4</v>
      </c>
      <c r="G23" s="25">
        <f t="shared" si="1"/>
        <v>-3606.6</v>
      </c>
      <c r="H23" s="25">
        <f t="shared" si="4"/>
        <v>55.3</v>
      </c>
      <c r="I23" s="26">
        <f t="shared" si="5"/>
        <v>-338.30000000000007</v>
      </c>
    </row>
    <row r="24" spans="1:9" ht="17.399999999999999" thickBot="1" x14ac:dyDescent="0.35">
      <c r="A24" s="21">
        <v>16</v>
      </c>
      <c r="B24" s="23" t="s">
        <v>23</v>
      </c>
      <c r="C24" s="24">
        <v>361.2</v>
      </c>
      <c r="D24" s="24">
        <v>3161</v>
      </c>
      <c r="E24" s="24">
        <v>477.4</v>
      </c>
      <c r="F24" s="25">
        <f t="shared" si="0"/>
        <v>15.1</v>
      </c>
      <c r="G24" s="25">
        <f t="shared" si="1"/>
        <v>-2683.6</v>
      </c>
      <c r="H24" s="25">
        <f t="shared" si="4"/>
        <v>132.19999999999999</v>
      </c>
      <c r="I24" s="26">
        <f t="shared" si="5"/>
        <v>116.19999999999999</v>
      </c>
    </row>
    <row r="25" spans="1:9" ht="17.399999999999999" thickBot="1" x14ac:dyDescent="0.35">
      <c r="A25" s="21">
        <v>17</v>
      </c>
      <c r="B25" s="23" t="s">
        <v>22</v>
      </c>
      <c r="C25" s="24">
        <v>405.2</v>
      </c>
      <c r="D25" s="24">
        <v>2213</v>
      </c>
      <c r="E25" s="24">
        <v>204.8</v>
      </c>
      <c r="F25" s="25">
        <f t="shared" si="0"/>
        <v>9.3000000000000007</v>
      </c>
      <c r="G25" s="25">
        <f t="shared" si="1"/>
        <v>-2008.2</v>
      </c>
      <c r="H25" s="25">
        <f t="shared" si="4"/>
        <v>50.5</v>
      </c>
      <c r="I25" s="26">
        <f t="shared" si="5"/>
        <v>-200.39999999999998</v>
      </c>
    </row>
    <row r="26" spans="1:9" ht="17.399999999999999" thickBot="1" x14ac:dyDescent="0.35">
      <c r="A26" s="21">
        <v>19</v>
      </c>
      <c r="B26" s="23" t="s">
        <v>24</v>
      </c>
      <c r="C26" s="24">
        <v>125</v>
      </c>
      <c r="D26" s="24">
        <v>2013</v>
      </c>
      <c r="E26" s="24">
        <v>103.6</v>
      </c>
      <c r="F26" s="25">
        <f t="shared" si="0"/>
        <v>5.0999999999999996</v>
      </c>
      <c r="G26" s="25">
        <f t="shared" si="1"/>
        <v>-1909.4</v>
      </c>
      <c r="H26" s="25">
        <f t="shared" si="4"/>
        <v>82.9</v>
      </c>
      <c r="I26" s="26">
        <f t="shared" si="5"/>
        <v>-21.400000000000006</v>
      </c>
    </row>
    <row r="27" spans="1:9" ht="24" customHeight="1" thickBot="1" x14ac:dyDescent="0.35">
      <c r="A27" s="21"/>
      <c r="B27" s="17" t="s">
        <v>6</v>
      </c>
      <c r="C27" s="32">
        <f>SUM(C11:C26)</f>
        <v>17732.600000000002</v>
      </c>
      <c r="D27" s="32">
        <f>SUM(D11:D26)</f>
        <v>96063.4</v>
      </c>
      <c r="E27" s="32">
        <f>SUM(E11:E26)</f>
        <v>16482.699999999997</v>
      </c>
      <c r="F27" s="34">
        <f t="shared" si="0"/>
        <v>17.2</v>
      </c>
      <c r="G27" s="34">
        <f t="shared" si="1"/>
        <v>-79580.7</v>
      </c>
      <c r="H27" s="27">
        <f>ROUND(E27/C27*100,1)</f>
        <v>93</v>
      </c>
      <c r="I27" s="28">
        <f>E27-C27</f>
        <v>-1249.9000000000051</v>
      </c>
    </row>
    <row r="28" spans="1:9" ht="30" customHeight="1" thickBot="1" x14ac:dyDescent="0.35">
      <c r="A28" s="21"/>
      <c r="B28" s="18" t="s">
        <v>0</v>
      </c>
      <c r="C28" s="33">
        <v>46395.6</v>
      </c>
      <c r="D28" s="33">
        <v>196735</v>
      </c>
      <c r="E28" s="33">
        <v>47350.8</v>
      </c>
      <c r="F28" s="29">
        <f t="shared" si="0"/>
        <v>24.1</v>
      </c>
      <c r="G28" s="30">
        <f>E28-D28</f>
        <v>-149384.20000000001</v>
      </c>
      <c r="H28" s="29">
        <f>ROUND(E28/C28*100,1)</f>
        <v>102.1</v>
      </c>
      <c r="I28" s="31">
        <f>E28-C28</f>
        <v>955.20000000000437</v>
      </c>
    </row>
    <row r="29" spans="1:9" ht="39" customHeight="1" thickBot="1" x14ac:dyDescent="0.35">
      <c r="A29" s="21"/>
      <c r="B29" s="19" t="s">
        <v>1</v>
      </c>
      <c r="C29" s="32">
        <f>C27+C28</f>
        <v>64128.2</v>
      </c>
      <c r="D29" s="32">
        <f>D27+D28</f>
        <v>292798.40000000002</v>
      </c>
      <c r="E29" s="32">
        <f>E27+E28</f>
        <v>63833.5</v>
      </c>
      <c r="F29" s="27">
        <f t="shared" si="0"/>
        <v>21.8</v>
      </c>
      <c r="G29" s="32">
        <f>E29-D29</f>
        <v>-228964.90000000002</v>
      </c>
      <c r="H29" s="27">
        <f>ROUND(E29/C29*100,1)</f>
        <v>99.5</v>
      </c>
      <c r="I29" s="28">
        <f>E29-C29</f>
        <v>-294.69999999999709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2022-03-29T09:57:44Z</cp:lastPrinted>
  <dcterms:created xsi:type="dcterms:W3CDTF">2008-08-29T06:42:49Z</dcterms:created>
  <dcterms:modified xsi:type="dcterms:W3CDTF">2022-04-21T07:41:07Z</dcterms:modified>
</cp:coreProperties>
</file>